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/>
  </bookViews>
  <sheets>
    <sheet name="ПРИЛОЖЕНИЕ 4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6" i="1" l="1"/>
  <c r="C72" i="1"/>
  <c r="C65" i="1"/>
  <c r="C61" i="1"/>
  <c r="C55" i="1"/>
  <c r="C49" i="1"/>
  <c r="C44" i="1"/>
  <c r="C38" i="1"/>
  <c r="C32" i="1"/>
  <c r="C28" i="1"/>
  <c r="C24" i="1"/>
  <c r="C13" i="1"/>
  <c r="C87" i="1"/>
  <c r="C36" i="1" l="1"/>
  <c r="C22" i="1"/>
  <c r="C100" i="1" s="1"/>
</calcChain>
</file>

<file path=xl/sharedStrings.xml><?xml version="1.0" encoding="utf-8"?>
<sst xmlns="http://schemas.openxmlformats.org/spreadsheetml/2006/main" count="357" uniqueCount="170">
  <si>
    <t>№</t>
  </si>
  <si>
    <t>Описание характеристик информационной и технологической инфраструктуры</t>
  </si>
  <si>
    <t>1.Характеристика ЛПУ</t>
  </si>
  <si>
    <t>численность медицинского персонала (врачи  и ср.медперсонал  ф.30, т.1100)</t>
  </si>
  <si>
    <t>чел.</t>
  </si>
  <si>
    <t>количество отделений стационара</t>
  </si>
  <si>
    <t>шт.</t>
  </si>
  <si>
    <t>количество кабинетов осуществляющих поликлинический прием</t>
  </si>
  <si>
    <t>в т.ч. врачебного приема</t>
  </si>
  <si>
    <t>количество рабочих мест в МИС врачей</t>
  </si>
  <si>
    <t>из них:</t>
  </si>
  <si>
    <t>в стационаре</t>
  </si>
  <si>
    <t>в поликлинике</t>
  </si>
  <si>
    <t>диагностической лаборатории</t>
  </si>
  <si>
    <t>инструментальной диагностики</t>
  </si>
  <si>
    <t>количество рабочих мест в МИС среднего медицинского персонала</t>
  </si>
  <si>
    <t>2.Характеристика технологической инфраструктуры медицинской организации</t>
  </si>
  <si>
    <t>2.1.  Парк вычислительной техники и офисного оборудования  (количество, шт)</t>
  </si>
  <si>
    <t>2.1.1. Персональные ЭВМ   всего: (ф 30 т 7000 стр1 гр3)</t>
  </si>
  <si>
    <t>в том числе:</t>
  </si>
  <si>
    <t>дисковые станции, в том числе моноблоки</t>
  </si>
  <si>
    <t>для адм./хоз. Деятельности</t>
  </si>
  <si>
    <t>для медицинского персонала</t>
  </si>
  <si>
    <t xml:space="preserve">бездисковые рабочие станции/тонкий клиент </t>
  </si>
  <si>
    <t>Сервера</t>
  </si>
  <si>
    <t xml:space="preserve"> из них:</t>
  </si>
  <si>
    <t>для автоматизации лечебного процесса</t>
  </si>
  <si>
    <t>управление и поддержка инфраструктуры</t>
  </si>
  <si>
    <t xml:space="preserve">Система хранения (объем): </t>
  </si>
  <si>
    <t>до 4 Тв</t>
  </si>
  <si>
    <t>от 4 до 10 Тв</t>
  </si>
  <si>
    <t>свыше 10 Тв</t>
  </si>
  <si>
    <t>2.1.4. Информационные киоски</t>
  </si>
  <si>
    <t>2.2. Локальные вычислительные сети</t>
  </si>
  <si>
    <t>Количество обособленных подсетей (внутри одного учреждения, включая подчиненные ЛПУ)</t>
  </si>
  <si>
    <t>2.3. Общая характеристика систем доступа к глобальным вычислительным сетям</t>
  </si>
  <si>
    <t>до 512 Кбит/с</t>
  </si>
  <si>
    <t>от 512 Кбит/с до 2 Мбит/с</t>
  </si>
  <si>
    <t xml:space="preserve">свыше 2 Мбти/с </t>
  </si>
  <si>
    <t>Коммутируемый (модемный)</t>
  </si>
  <si>
    <t>Широкополосный доступ по технологии xDSL</t>
  </si>
  <si>
    <t>Оптоволокно</t>
  </si>
  <si>
    <t>Радиодоступ</t>
  </si>
  <si>
    <t>Спутниковый канал</t>
  </si>
  <si>
    <t xml:space="preserve">VPN через сеть общего пользования </t>
  </si>
  <si>
    <t>свыше 2 Мбти/с</t>
  </si>
  <si>
    <t>Провайдер</t>
  </si>
  <si>
    <t>Внешний статический IP-адрес</t>
  </si>
  <si>
    <t>Количество комплектов оборудования</t>
  </si>
  <si>
    <t>3. Характеристика информационной инфраструктуры субъекта Российской Федерации</t>
  </si>
  <si>
    <t>MS Windows XP</t>
  </si>
  <si>
    <t>MS Windows Vista</t>
  </si>
  <si>
    <t>MS Windows 7</t>
  </si>
  <si>
    <t>MS Windows 8</t>
  </si>
  <si>
    <t>MS Windows 10</t>
  </si>
  <si>
    <t>Linux (и подобные ОС)</t>
  </si>
  <si>
    <t>Unix (и подобные ОС)</t>
  </si>
  <si>
    <t>MS Windows Server 2003\2008</t>
  </si>
  <si>
    <t>MS Windows Server 2012</t>
  </si>
  <si>
    <t>MS DOS</t>
  </si>
  <si>
    <t xml:space="preserve">Другие ОС </t>
  </si>
  <si>
    <t>3.2. Системы управления БД</t>
  </si>
  <si>
    <t>Количество клиентских лицензий:</t>
  </si>
  <si>
    <t>MS SQL Server 2005\2008\2012</t>
  </si>
  <si>
    <t>Oracle 8\9\10\11</t>
  </si>
  <si>
    <t xml:space="preserve">Cache </t>
  </si>
  <si>
    <t>Другие СУ БД</t>
  </si>
  <si>
    <t>Количество лицензий на процессор:</t>
  </si>
  <si>
    <t>MySQL</t>
  </si>
  <si>
    <t>3.3. Управление инфраструктурой</t>
  </si>
  <si>
    <t>Наличие систем управления инфраструктурой</t>
  </si>
  <si>
    <t>3.4. Прикладное программное обеспечение</t>
  </si>
  <si>
    <t>Количество лицензий:</t>
  </si>
  <si>
    <t>Программное обеспечение для бухгалтерского учета</t>
  </si>
  <si>
    <t>Правовые системы</t>
  </si>
  <si>
    <t>Пакет офисного программного обеспечения</t>
  </si>
  <si>
    <t>Антивирусное программное обеспечение (указать тип и версию)</t>
  </si>
  <si>
    <t>Dr.Web</t>
  </si>
  <si>
    <t>Системы кадрового учета и расчета заработной платы (указать тип и версию)</t>
  </si>
  <si>
    <t>1с:Кадры</t>
  </si>
  <si>
    <t xml:space="preserve">Другое прикладное программное обеспечение </t>
  </si>
  <si>
    <t>3.5. Характеристика автоматизации основных задач ЛПУ</t>
  </si>
  <si>
    <t>Автоматизированные информационные системы управления ресурсами медицинских учреждений.</t>
  </si>
  <si>
    <t>Учет медицинского персонала</t>
  </si>
  <si>
    <t>Учет медицинского оборудования</t>
  </si>
  <si>
    <t>Паспорт медицинского учреждения (Паспорт МУ)</t>
  </si>
  <si>
    <t xml:space="preserve">Персонифицированный учет медицинских услуг </t>
  </si>
  <si>
    <t>Формирование государственной и ведомственной  статистической отчетности.</t>
  </si>
  <si>
    <t>Медицинские информационные системы, предназначенные для информационного обеспечения процессов диагностики.</t>
  </si>
  <si>
    <t>Лабораторные информационные системы</t>
  </si>
  <si>
    <t>Системы хранения и визуализации медицинских изображений</t>
  </si>
  <si>
    <t>Электронная медицинская карта</t>
  </si>
  <si>
    <t>Научно-исследовательские информационные системы, предназначенные для информационного обеспечения медицинских исследований в клинических научно-исследовательских институтах</t>
  </si>
  <si>
    <t>Обучающие информационные системы, предназначенные для информационного обеспечения процессов обучения в медицинских учебных заведениях</t>
  </si>
  <si>
    <t>Телемедицинские информационные системы</t>
  </si>
  <si>
    <t>4. Наличие УПАТС (телефонные станции)</t>
  </si>
  <si>
    <t>Марка</t>
  </si>
  <si>
    <t>Производитель</t>
  </si>
  <si>
    <t>Количество номеров станции</t>
  </si>
  <si>
    <t xml:space="preserve">Количество номеров оператора связи </t>
  </si>
  <si>
    <t xml:space="preserve">5. Средства защиты информации </t>
  </si>
  <si>
    <t>Средства криптографической защиты каналов передачи данных</t>
  </si>
  <si>
    <t>ViPNet Client</t>
  </si>
  <si>
    <t>программные ViPNet-координаторы</t>
  </si>
  <si>
    <t>ПАК ViPNet Coordinator HW1000</t>
  </si>
  <si>
    <t>IP-Sec</t>
  </si>
  <si>
    <t>Средства защиты от несанкционированного доступа</t>
  </si>
  <si>
    <t>модуль доверенной загрузки терминальной станции</t>
  </si>
  <si>
    <t>ПАК "Соболь"</t>
  </si>
  <si>
    <t>Dallas Lock</t>
  </si>
  <si>
    <t>Secret Net</t>
  </si>
  <si>
    <t>Другие СЗИ (указать модель)</t>
  </si>
  <si>
    <t>Индивидуальные идентификаторы</t>
  </si>
  <si>
    <t>Etoken из них:</t>
  </si>
  <si>
    <t>Rutoken из них:</t>
  </si>
  <si>
    <t>ibutton из них:</t>
  </si>
  <si>
    <t>6. Обеспечение безопасности информации в медицинской организации</t>
  </si>
  <si>
    <t xml:space="preserve">Наличие перечня конфиденциальной, служебной, коммерческой и другой критичной информации, подлежащей защите  </t>
  </si>
  <si>
    <t>да/нет</t>
  </si>
  <si>
    <t>Наличие документа, регламентирующего классификацию информации по степени конфиденциальности</t>
  </si>
  <si>
    <t>Наличие в учреждении здравоохранения организационно-распорядительной документации, регламентирующей проведение мероприятий по защите информации</t>
  </si>
  <si>
    <t xml:space="preserve">Наличие организационно-распорядительной документации, определяющей порядок работы со сведениями конфиденциального характера </t>
  </si>
  <si>
    <t xml:space="preserve">Наличие  регламента использования электронной почты </t>
  </si>
  <si>
    <t xml:space="preserve">Наличие политики применения криптографических средств защиты </t>
  </si>
  <si>
    <t xml:space="preserve">Наличие  соглашения о неразглашении   </t>
  </si>
  <si>
    <t xml:space="preserve">Наличие нормативных документов, регламентирующих информационный обмен учреждения с другими субъектами системы здравоохранения и обязательного медицинского страхования  </t>
  </si>
  <si>
    <t>Наличие защищаемых помещений, оборудованных электронными замками</t>
  </si>
  <si>
    <t>серверная</t>
  </si>
  <si>
    <t>кабинеты</t>
  </si>
  <si>
    <t>Наличие документов, подтверждающих согласие работников на обработку их персональных данных</t>
  </si>
  <si>
    <t xml:space="preserve">Наличие в учреждении здравоохранения документов, подтверждающих согласие работников работать с информацией ограниченного доступа </t>
  </si>
  <si>
    <t xml:space="preserve">Наличие регламента (инструкции) доступа работников к сети Интернет </t>
  </si>
  <si>
    <t xml:space="preserve">Наличие  выделенного, недоступного для посторонних, серверного помещения </t>
  </si>
  <si>
    <t xml:space="preserve">Наличие службы (должностного лица), ответственной за обеспечение информационной безопасности </t>
  </si>
  <si>
    <t xml:space="preserve">Наличие документов, регламентирующих обязанности службы (должностного лица), ответственной за обеспечение информационной безопасности </t>
  </si>
  <si>
    <t>Наличие в учреждении дисциплинарной ответственности за нарушение информационной безопасности</t>
  </si>
  <si>
    <t>Наличие системы контроля управления доступом</t>
  </si>
  <si>
    <t>Наличие решёток на первом и последнем этажах здания</t>
  </si>
  <si>
    <t>Наличие систем видеонаблюдения</t>
  </si>
  <si>
    <t>внешнего</t>
  </si>
  <si>
    <t>внутреннего</t>
  </si>
  <si>
    <t>ПАК ViPNet Coordinator HW 50</t>
  </si>
  <si>
    <t>ПАК ViPNet Coordinator HW 100A</t>
  </si>
  <si>
    <t>ПАК ViPNet Coordinator HW 100B</t>
  </si>
  <si>
    <t>ПАК ViPNet Coordinator HW 100C</t>
  </si>
  <si>
    <t>Kaspersky</t>
  </si>
  <si>
    <t>другое (указать)</t>
  </si>
  <si>
    <t>Наличие технического паспорта</t>
  </si>
  <si>
    <t>Усиленная квалифицированная электронная подпись</t>
  </si>
  <si>
    <t>для лечебного процесса</t>
  </si>
  <si>
    <t>да / нет</t>
  </si>
  <si>
    <t>MS Windows Server 2016</t>
  </si>
  <si>
    <t xml:space="preserve">Наименование медицинской организации: </t>
  </si>
  <si>
    <t xml:space="preserve">Приложение №4 </t>
  </si>
  <si>
    <t>единица</t>
  </si>
  <si>
    <t xml:space="preserve">Сведения об уровне развития информационной и технологической инфраструктуры </t>
  </si>
  <si>
    <t>2023
(факт)</t>
  </si>
  <si>
    <t>к приказу Министерства здравоохранения Калининградской области № ___ от "__" декабря 2023 г.</t>
  </si>
  <si>
    <t>мобильные компьютеры  (ноутбуки)</t>
  </si>
  <si>
    <t>2.1.2. Серверное оборудование: ( ф30 т7000 стр 2  гр3)</t>
  </si>
  <si>
    <t>2.1.3. Печатающие устройства и МФУ( ф30 т7000 стр 3  гр3)</t>
  </si>
  <si>
    <r>
      <t xml:space="preserve">Общее количество </t>
    </r>
    <r>
      <rPr>
        <b/>
        <sz val="10"/>
        <rFont val="Times New Roman"/>
        <family val="1"/>
        <charset val="204"/>
      </rPr>
      <t>портов (RJ45)</t>
    </r>
    <r>
      <rPr>
        <sz val="10"/>
        <rFont val="Times New Roman"/>
        <family val="1"/>
        <charset val="204"/>
      </rPr>
      <t xml:space="preserve"> ЛВС включая все корпуса и входящие учреждения</t>
    </r>
  </si>
  <si>
    <t>Количество точек подключения к ведомственой корпоративной сети связи с пропускной способностью на получение данных: ( ф30 т7000 стр 4 гр3)</t>
  </si>
  <si>
    <t>Количество точек подключения к ведомственой корпоративной сети связи по типам подключения:  ( ф30 т7000 стр 4  гр3)</t>
  </si>
  <si>
    <t>Количество точек подключения к сети Интернет ( ф30 т7000 стр 5 гр3)</t>
  </si>
  <si>
    <t>Количество точек подключения к сети Интернет по типам подключения:( ф30 т7000 стр 5 гр3)</t>
  </si>
  <si>
    <t>2.4. Оборудование для видеоконференцсвязи (количество комплектов)</t>
  </si>
  <si>
    <t xml:space="preserve">3.1. Количество компьютеров использующих следующие  операционные системы:                                  </t>
  </si>
  <si>
    <t>Разница на количество</t>
  </si>
  <si>
    <t>Из них многофункциональные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</si>
</sst>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0" fillId="0" borderId="0" xfId="0" applyFont="1" applyBorder="1"/>
    <xf numFmtId="0" fontId="2" fillId="0" borderId="3" xfId="0" applyFont="1" applyFill="1" applyBorder="1" applyAlignment="1">
      <alignment horizontal="right" vertical="center" wrapText="1"/>
    </xf>
    <xf numFmtId="0" fontId="0" fillId="0" borderId="0" xfId="0" applyFont="1"/>
    <xf numFmtId="0" fontId="0" fillId="0" borderId="0" xfId="0" applyFont="1" applyFill="1"/>
    <xf numFmtId="0" fontId="2" fillId="0" borderId="1" xfId="0" applyFont="1" applyBorder="1"/>
    <xf numFmtId="0" fontId="5" fillId="0" borderId="0" xfId="0" applyFont="1" applyFill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201"/>
  <sheetViews>
    <sheetView tabSelected="1" zoomScaleNormal="100" workbookViewId="0">
      <selection activeCell="B142" sqref="B142:D142"/>
    </sheetView>
  </sheetViews>
  <sheetFormatPr defaultColWidth="9.140625" defaultRowHeight="12.75" x14ac:dyDescent="0.2"/>
  <cols>
    <col min="1" max="1" width="4" style="23" bestFit="1" customWidth="1"/>
    <col min="2" max="2" width="80.28515625" style="23" customWidth="1"/>
    <col min="3" max="3" width="15.85546875" style="24" bestFit="1" customWidth="1"/>
    <col min="4" max="4" width="20.5703125" style="23" customWidth="1"/>
    <col min="5" max="16384" width="9.140625" style="23"/>
  </cols>
  <sheetData>
    <row r="1" spans="1:5" ht="15" x14ac:dyDescent="0.2">
      <c r="C1" s="29" t="s">
        <v>153</v>
      </c>
      <c r="D1" s="29"/>
    </row>
    <row r="2" spans="1:5" ht="63.75" customHeight="1" x14ac:dyDescent="0.2">
      <c r="C2" s="29" t="s">
        <v>157</v>
      </c>
      <c r="D2" s="29"/>
      <c r="E2" s="26"/>
    </row>
    <row r="3" spans="1:5" s="20" customFormat="1" ht="15.75" customHeight="1" x14ac:dyDescent="0.2">
      <c r="A3" s="30" t="s">
        <v>155</v>
      </c>
      <c r="B3" s="30"/>
      <c r="C3" s="30"/>
      <c r="D3" s="30"/>
    </row>
    <row r="4" spans="1:5" s="20" customFormat="1" x14ac:dyDescent="0.2">
      <c r="A4" s="32" t="s">
        <v>152</v>
      </c>
      <c r="B4" s="32"/>
      <c r="C4" s="32"/>
    </row>
    <row r="5" spans="1:5" s="20" customFormat="1" ht="15.75" x14ac:dyDescent="0.2">
      <c r="A5" s="31"/>
      <c r="B5" s="31"/>
      <c r="C5" s="31"/>
      <c r="D5" s="31"/>
    </row>
    <row r="6" spans="1:5" s="20" customFormat="1" x14ac:dyDescent="0.2">
      <c r="A6" s="33"/>
      <c r="B6" s="33"/>
      <c r="C6" s="33"/>
    </row>
    <row r="7" spans="1:5" s="21" customFormat="1" ht="25.5" x14ac:dyDescent="0.2">
      <c r="A7" s="1" t="s">
        <v>0</v>
      </c>
      <c r="B7" s="2" t="s">
        <v>1</v>
      </c>
      <c r="C7" s="3" t="s">
        <v>156</v>
      </c>
      <c r="D7" s="3" t="s">
        <v>154</v>
      </c>
    </row>
    <row r="8" spans="1:5" s="21" customFormat="1" x14ac:dyDescent="0.2">
      <c r="A8" s="4">
        <v>1</v>
      </c>
      <c r="B8" s="38" t="s">
        <v>2</v>
      </c>
      <c r="C8" s="39"/>
      <c r="D8" s="40"/>
    </row>
    <row r="9" spans="1:5" s="21" customFormat="1" x14ac:dyDescent="0.2">
      <c r="A9" s="4">
        <v>2</v>
      </c>
      <c r="B9" s="7" t="s">
        <v>3</v>
      </c>
      <c r="C9" s="6"/>
      <c r="D9" s="27" t="s">
        <v>4</v>
      </c>
    </row>
    <row r="10" spans="1:5" s="21" customFormat="1" x14ac:dyDescent="0.2">
      <c r="A10" s="4">
        <v>3</v>
      </c>
      <c r="B10" s="8" t="s">
        <v>5</v>
      </c>
      <c r="C10" s="6"/>
      <c r="D10" s="27" t="s">
        <v>6</v>
      </c>
    </row>
    <row r="11" spans="1:5" s="21" customFormat="1" x14ac:dyDescent="0.2">
      <c r="A11" s="4">
        <v>4</v>
      </c>
      <c r="B11" s="8" t="s">
        <v>7</v>
      </c>
      <c r="C11" s="6"/>
      <c r="D11" s="27" t="s">
        <v>6</v>
      </c>
    </row>
    <row r="12" spans="1:5" s="21" customFormat="1" x14ac:dyDescent="0.2">
      <c r="A12" s="4">
        <v>5</v>
      </c>
      <c r="B12" s="8" t="s">
        <v>8</v>
      </c>
      <c r="C12" s="6"/>
      <c r="D12" s="27" t="s">
        <v>6</v>
      </c>
    </row>
    <row r="13" spans="1:5" s="21" customFormat="1" x14ac:dyDescent="0.2">
      <c r="A13" s="4">
        <v>6</v>
      </c>
      <c r="B13" s="8" t="s">
        <v>9</v>
      </c>
      <c r="C13" s="35">
        <f>SUM(C15:C18)</f>
        <v>0</v>
      </c>
      <c r="D13" s="27" t="s">
        <v>6</v>
      </c>
    </row>
    <row r="14" spans="1:5" s="21" customFormat="1" x14ac:dyDescent="0.2">
      <c r="A14" s="4">
        <v>7</v>
      </c>
      <c r="B14" s="8" t="s">
        <v>10</v>
      </c>
      <c r="C14" s="36"/>
      <c r="D14" s="27" t="s">
        <v>6</v>
      </c>
    </row>
    <row r="15" spans="1:5" s="21" customFormat="1" x14ac:dyDescent="0.2">
      <c r="A15" s="4">
        <v>8</v>
      </c>
      <c r="B15" s="9" t="s">
        <v>11</v>
      </c>
      <c r="C15" s="6"/>
      <c r="D15" s="27" t="s">
        <v>6</v>
      </c>
    </row>
    <row r="16" spans="1:5" s="21" customFormat="1" x14ac:dyDescent="0.2">
      <c r="A16" s="4">
        <v>9</v>
      </c>
      <c r="B16" s="9" t="s">
        <v>12</v>
      </c>
      <c r="C16" s="6"/>
      <c r="D16" s="27" t="s">
        <v>6</v>
      </c>
    </row>
    <row r="17" spans="1:4" s="21" customFormat="1" x14ac:dyDescent="0.2">
      <c r="A17" s="4">
        <v>10</v>
      </c>
      <c r="B17" s="9" t="s">
        <v>13</v>
      </c>
      <c r="C17" s="6"/>
      <c r="D17" s="27" t="s">
        <v>6</v>
      </c>
    </row>
    <row r="18" spans="1:4" s="21" customFormat="1" x14ac:dyDescent="0.2">
      <c r="A18" s="4">
        <v>11</v>
      </c>
      <c r="B18" s="9" t="s">
        <v>14</v>
      </c>
      <c r="C18" s="6"/>
      <c r="D18" s="27" t="s">
        <v>6</v>
      </c>
    </row>
    <row r="19" spans="1:4" s="21" customFormat="1" x14ac:dyDescent="0.2">
      <c r="A19" s="4">
        <v>12</v>
      </c>
      <c r="B19" s="8" t="s">
        <v>15</v>
      </c>
      <c r="C19" s="6"/>
      <c r="D19" s="27" t="s">
        <v>6</v>
      </c>
    </row>
    <row r="20" spans="1:4" s="21" customFormat="1" x14ac:dyDescent="0.2">
      <c r="A20" s="4">
        <v>13</v>
      </c>
      <c r="B20" s="38" t="s">
        <v>16</v>
      </c>
      <c r="C20" s="39"/>
      <c r="D20" s="40"/>
    </row>
    <row r="21" spans="1:4" s="21" customFormat="1" x14ac:dyDescent="0.2">
      <c r="A21" s="4">
        <v>14</v>
      </c>
      <c r="B21" s="41" t="s">
        <v>17</v>
      </c>
      <c r="C21" s="42"/>
      <c r="D21" s="43"/>
    </row>
    <row r="22" spans="1:4" s="21" customFormat="1" x14ac:dyDescent="0.2">
      <c r="A22" s="4">
        <v>15</v>
      </c>
      <c r="B22" s="11" t="s">
        <v>18</v>
      </c>
      <c r="C22" s="34">
        <f>C24+C28+C32</f>
        <v>0</v>
      </c>
      <c r="D22" s="27" t="s">
        <v>6</v>
      </c>
    </row>
    <row r="23" spans="1:4" s="21" customFormat="1" x14ac:dyDescent="0.2">
      <c r="A23" s="4">
        <v>16</v>
      </c>
      <c r="B23" s="12" t="s">
        <v>19</v>
      </c>
      <c r="C23" s="36"/>
      <c r="D23" s="27"/>
    </row>
    <row r="24" spans="1:4" s="21" customFormat="1" x14ac:dyDescent="0.2">
      <c r="A24" s="4">
        <v>17</v>
      </c>
      <c r="B24" s="12" t="s">
        <v>20</v>
      </c>
      <c r="C24" s="34">
        <f>C26+C27</f>
        <v>0</v>
      </c>
      <c r="D24" s="27" t="s">
        <v>6</v>
      </c>
    </row>
    <row r="25" spans="1:4" s="21" customFormat="1" x14ac:dyDescent="0.2">
      <c r="A25" s="4">
        <v>18</v>
      </c>
      <c r="B25" s="12" t="s">
        <v>10</v>
      </c>
      <c r="C25" s="36"/>
      <c r="D25" s="27"/>
    </row>
    <row r="26" spans="1:4" s="21" customFormat="1" x14ac:dyDescent="0.2">
      <c r="A26" s="4">
        <v>19</v>
      </c>
      <c r="B26" s="13" t="s">
        <v>21</v>
      </c>
      <c r="C26" s="10"/>
      <c r="D26" s="27" t="s">
        <v>6</v>
      </c>
    </row>
    <row r="27" spans="1:4" s="21" customFormat="1" x14ac:dyDescent="0.2">
      <c r="A27" s="4">
        <v>20</v>
      </c>
      <c r="B27" s="13" t="s">
        <v>22</v>
      </c>
      <c r="C27" s="10"/>
      <c r="D27" s="27" t="s">
        <v>6</v>
      </c>
    </row>
    <row r="28" spans="1:4" s="21" customFormat="1" x14ac:dyDescent="0.2">
      <c r="A28" s="4">
        <v>21</v>
      </c>
      <c r="B28" s="12" t="s">
        <v>23</v>
      </c>
      <c r="C28" s="34">
        <f>C30+C31</f>
        <v>0</v>
      </c>
      <c r="D28" s="27" t="s">
        <v>6</v>
      </c>
    </row>
    <row r="29" spans="1:4" s="21" customFormat="1" x14ac:dyDescent="0.2">
      <c r="A29" s="4">
        <v>22</v>
      </c>
      <c r="B29" s="12" t="s">
        <v>10</v>
      </c>
      <c r="C29" s="36"/>
      <c r="D29" s="27"/>
    </row>
    <row r="30" spans="1:4" s="21" customFormat="1" x14ac:dyDescent="0.2">
      <c r="A30" s="4">
        <v>23</v>
      </c>
      <c r="B30" s="13" t="s">
        <v>21</v>
      </c>
      <c r="C30" s="10"/>
      <c r="D30" s="27" t="s">
        <v>6</v>
      </c>
    </row>
    <row r="31" spans="1:4" s="21" customFormat="1" x14ac:dyDescent="0.2">
      <c r="A31" s="4">
        <v>24</v>
      </c>
      <c r="B31" s="13" t="s">
        <v>22</v>
      </c>
      <c r="C31" s="10"/>
      <c r="D31" s="27" t="s">
        <v>6</v>
      </c>
    </row>
    <row r="32" spans="1:4" s="21" customFormat="1" x14ac:dyDescent="0.2">
      <c r="A32" s="4">
        <v>25</v>
      </c>
      <c r="B32" s="12" t="s">
        <v>158</v>
      </c>
      <c r="C32" s="34">
        <f>C34+C35</f>
        <v>0</v>
      </c>
      <c r="D32" s="27" t="s">
        <v>6</v>
      </c>
    </row>
    <row r="33" spans="1:4" s="21" customFormat="1" x14ac:dyDescent="0.2">
      <c r="A33" s="4">
        <v>26</v>
      </c>
      <c r="B33" s="12" t="s">
        <v>10</v>
      </c>
      <c r="C33" s="36"/>
      <c r="D33" s="27"/>
    </row>
    <row r="34" spans="1:4" s="21" customFormat="1" x14ac:dyDescent="0.2">
      <c r="A34" s="4">
        <v>27</v>
      </c>
      <c r="B34" s="13" t="s">
        <v>21</v>
      </c>
      <c r="C34" s="10"/>
      <c r="D34" s="27" t="s">
        <v>6</v>
      </c>
    </row>
    <row r="35" spans="1:4" s="21" customFormat="1" x14ac:dyDescent="0.2">
      <c r="A35" s="4">
        <v>28</v>
      </c>
      <c r="B35" s="13" t="s">
        <v>22</v>
      </c>
      <c r="C35" s="10"/>
      <c r="D35" s="27" t="s">
        <v>6</v>
      </c>
    </row>
    <row r="36" spans="1:4" s="21" customFormat="1" x14ac:dyDescent="0.2">
      <c r="A36" s="4">
        <v>29</v>
      </c>
      <c r="B36" s="11" t="s">
        <v>159</v>
      </c>
      <c r="C36" s="34">
        <f>C38+C44</f>
        <v>0</v>
      </c>
      <c r="D36" s="27" t="s">
        <v>6</v>
      </c>
    </row>
    <row r="37" spans="1:4" s="21" customFormat="1" x14ac:dyDescent="0.2">
      <c r="A37" s="4">
        <v>30</v>
      </c>
      <c r="B37" s="12" t="s">
        <v>19</v>
      </c>
      <c r="C37" s="37"/>
      <c r="D37" s="27"/>
    </row>
    <row r="38" spans="1:4" s="21" customFormat="1" x14ac:dyDescent="0.2">
      <c r="A38" s="4">
        <v>31</v>
      </c>
      <c r="B38" s="11" t="s">
        <v>24</v>
      </c>
      <c r="C38" s="34">
        <f>SUM(C40:C41)</f>
        <v>0</v>
      </c>
      <c r="D38" s="27" t="s">
        <v>6</v>
      </c>
    </row>
    <row r="39" spans="1:4" s="21" customFormat="1" x14ac:dyDescent="0.2">
      <c r="A39" s="4">
        <v>32</v>
      </c>
      <c r="B39" s="12" t="s">
        <v>25</v>
      </c>
      <c r="C39" s="10"/>
      <c r="D39" s="27"/>
    </row>
    <row r="40" spans="1:4" s="21" customFormat="1" x14ac:dyDescent="0.2">
      <c r="A40" s="4">
        <v>33</v>
      </c>
      <c r="B40" s="13" t="s">
        <v>21</v>
      </c>
      <c r="C40" s="10"/>
      <c r="D40" s="27" t="s">
        <v>6</v>
      </c>
    </row>
    <row r="41" spans="1:4" s="21" customFormat="1" x14ac:dyDescent="0.2">
      <c r="A41" s="4">
        <v>34</v>
      </c>
      <c r="B41" s="13" t="s">
        <v>26</v>
      </c>
      <c r="C41" s="10"/>
      <c r="D41" s="27" t="s">
        <v>6</v>
      </c>
    </row>
    <row r="42" spans="1:4" s="21" customFormat="1" x14ac:dyDescent="0.2">
      <c r="A42" s="4">
        <v>35</v>
      </c>
      <c r="B42" s="13" t="s">
        <v>169</v>
      </c>
      <c r="C42" s="10"/>
      <c r="D42" s="27" t="s">
        <v>6</v>
      </c>
    </row>
    <row r="43" spans="1:4" s="21" customFormat="1" x14ac:dyDescent="0.2">
      <c r="A43" s="4">
        <v>36</v>
      </c>
      <c r="B43" s="13" t="s">
        <v>27</v>
      </c>
      <c r="C43" s="10"/>
      <c r="D43" s="27" t="s">
        <v>6</v>
      </c>
    </row>
    <row r="44" spans="1:4" s="21" customFormat="1" x14ac:dyDescent="0.2">
      <c r="A44" s="4">
        <v>37</v>
      </c>
      <c r="B44" s="11" t="s">
        <v>28</v>
      </c>
      <c r="C44" s="34">
        <f>SUM(C46:C48)</f>
        <v>0</v>
      </c>
      <c r="D44" s="27" t="s">
        <v>6</v>
      </c>
    </row>
    <row r="45" spans="1:4" s="21" customFormat="1" x14ac:dyDescent="0.2">
      <c r="A45" s="4">
        <v>38</v>
      </c>
      <c r="B45" s="12" t="s">
        <v>10</v>
      </c>
      <c r="C45" s="37"/>
      <c r="D45" s="27"/>
    </row>
    <row r="46" spans="1:4" s="21" customFormat="1" x14ac:dyDescent="0.2">
      <c r="A46" s="4">
        <v>39</v>
      </c>
      <c r="B46" s="13" t="s">
        <v>29</v>
      </c>
      <c r="C46" s="10"/>
      <c r="D46" s="27" t="s">
        <v>6</v>
      </c>
    </row>
    <row r="47" spans="1:4" s="21" customFormat="1" x14ac:dyDescent="0.2">
      <c r="A47" s="4">
        <v>40</v>
      </c>
      <c r="B47" s="13" t="s">
        <v>30</v>
      </c>
      <c r="C47" s="10"/>
      <c r="D47" s="27" t="s">
        <v>6</v>
      </c>
    </row>
    <row r="48" spans="1:4" s="21" customFormat="1" x14ac:dyDescent="0.2">
      <c r="A48" s="4">
        <v>41</v>
      </c>
      <c r="B48" s="13" t="s">
        <v>31</v>
      </c>
      <c r="C48" s="10"/>
      <c r="D48" s="27" t="s">
        <v>6</v>
      </c>
    </row>
    <row r="49" spans="1:4" s="21" customFormat="1" x14ac:dyDescent="0.2">
      <c r="A49" s="4">
        <v>42</v>
      </c>
      <c r="B49" s="11" t="s">
        <v>160</v>
      </c>
      <c r="C49" s="34">
        <f>SUM(C51:C52)</f>
        <v>0</v>
      </c>
      <c r="D49" s="27" t="s">
        <v>6</v>
      </c>
    </row>
    <row r="50" spans="1:4" s="21" customFormat="1" x14ac:dyDescent="0.2">
      <c r="A50" s="4">
        <v>43</v>
      </c>
      <c r="B50" s="12" t="s">
        <v>10</v>
      </c>
      <c r="C50" s="37"/>
      <c r="D50" s="27"/>
    </row>
    <row r="51" spans="1:4" s="21" customFormat="1" x14ac:dyDescent="0.2">
      <c r="A51" s="4">
        <v>44</v>
      </c>
      <c r="B51" s="13" t="s">
        <v>21</v>
      </c>
      <c r="C51" s="10"/>
      <c r="D51" s="27" t="s">
        <v>6</v>
      </c>
    </row>
    <row r="52" spans="1:4" s="21" customFormat="1" x14ac:dyDescent="0.2">
      <c r="A52" s="4">
        <v>45</v>
      </c>
      <c r="B52" s="13" t="s">
        <v>26</v>
      </c>
      <c r="C52" s="10"/>
      <c r="D52" s="27" t="s">
        <v>6</v>
      </c>
    </row>
    <row r="53" spans="1:4" s="21" customFormat="1" x14ac:dyDescent="0.2">
      <c r="A53" s="4">
        <v>46</v>
      </c>
      <c r="B53" s="19" t="s">
        <v>32</v>
      </c>
      <c r="C53" s="10"/>
      <c r="D53" s="27" t="s">
        <v>6</v>
      </c>
    </row>
    <row r="54" spans="1:4" s="21" customFormat="1" x14ac:dyDescent="0.2">
      <c r="A54" s="4">
        <v>47</v>
      </c>
      <c r="B54" s="38" t="s">
        <v>33</v>
      </c>
      <c r="C54" s="39"/>
      <c r="D54" s="40"/>
    </row>
    <row r="55" spans="1:4" s="21" customFormat="1" x14ac:dyDescent="0.2">
      <c r="A55" s="4">
        <v>48</v>
      </c>
      <c r="B55" s="14" t="s">
        <v>161</v>
      </c>
      <c r="C55" s="34">
        <f>SUM(C57:C58)</f>
        <v>0</v>
      </c>
      <c r="D55" s="27" t="s">
        <v>6</v>
      </c>
    </row>
    <row r="56" spans="1:4" s="21" customFormat="1" x14ac:dyDescent="0.2">
      <c r="A56" s="4">
        <v>49</v>
      </c>
      <c r="B56" s="14" t="s">
        <v>10</v>
      </c>
      <c r="C56" s="37"/>
      <c r="D56" s="27"/>
    </row>
    <row r="57" spans="1:4" s="21" customFormat="1" x14ac:dyDescent="0.2">
      <c r="A57" s="4">
        <v>50</v>
      </c>
      <c r="B57" s="13" t="s">
        <v>21</v>
      </c>
      <c r="C57" s="10"/>
      <c r="D57" s="27" t="s">
        <v>6</v>
      </c>
    </row>
    <row r="58" spans="1:4" s="21" customFormat="1" x14ac:dyDescent="0.2">
      <c r="A58" s="4">
        <v>51</v>
      </c>
      <c r="B58" s="13" t="s">
        <v>26</v>
      </c>
      <c r="C58" s="10"/>
      <c r="D58" s="27" t="s">
        <v>6</v>
      </c>
    </row>
    <row r="59" spans="1:4" s="21" customFormat="1" x14ac:dyDescent="0.2">
      <c r="A59" s="4">
        <v>52</v>
      </c>
      <c r="B59" s="14" t="s">
        <v>34</v>
      </c>
      <c r="C59" s="10"/>
      <c r="D59" s="27" t="s">
        <v>6</v>
      </c>
    </row>
    <row r="60" spans="1:4" s="21" customFormat="1" x14ac:dyDescent="0.2">
      <c r="A60" s="4">
        <v>53</v>
      </c>
      <c r="B60" s="38" t="s">
        <v>35</v>
      </c>
      <c r="C60" s="39"/>
      <c r="D60" s="40"/>
    </row>
    <row r="61" spans="1:4" s="21" customFormat="1" ht="25.5" x14ac:dyDescent="0.2">
      <c r="A61" s="4">
        <v>54</v>
      </c>
      <c r="B61" s="15" t="s">
        <v>162</v>
      </c>
      <c r="C61" s="34">
        <f>SUM(C62:C64)</f>
        <v>0</v>
      </c>
      <c r="D61" s="27" t="s">
        <v>6</v>
      </c>
    </row>
    <row r="62" spans="1:4" s="21" customFormat="1" x14ac:dyDescent="0.2">
      <c r="A62" s="4">
        <v>55</v>
      </c>
      <c r="B62" s="16" t="s">
        <v>36</v>
      </c>
      <c r="C62" s="10"/>
      <c r="D62" s="27" t="s">
        <v>6</v>
      </c>
    </row>
    <row r="63" spans="1:4" s="21" customFormat="1" x14ac:dyDescent="0.2">
      <c r="A63" s="4">
        <v>56</v>
      </c>
      <c r="B63" s="16" t="s">
        <v>37</v>
      </c>
      <c r="C63" s="10"/>
      <c r="D63" s="27" t="s">
        <v>6</v>
      </c>
    </row>
    <row r="64" spans="1:4" s="21" customFormat="1" x14ac:dyDescent="0.2">
      <c r="A64" s="4">
        <v>57</v>
      </c>
      <c r="B64" s="16" t="s">
        <v>38</v>
      </c>
      <c r="C64" s="10"/>
      <c r="D64" s="27" t="s">
        <v>6</v>
      </c>
    </row>
    <row r="65" spans="1:4" s="21" customFormat="1" ht="25.5" x14ac:dyDescent="0.2">
      <c r="A65" s="4">
        <v>58</v>
      </c>
      <c r="B65" s="15" t="s">
        <v>163</v>
      </c>
      <c r="C65" s="34">
        <f>SUM(C66:C71)</f>
        <v>0</v>
      </c>
      <c r="D65" s="27" t="s">
        <v>6</v>
      </c>
    </row>
    <row r="66" spans="1:4" s="21" customFormat="1" x14ac:dyDescent="0.2">
      <c r="A66" s="4">
        <v>59</v>
      </c>
      <c r="B66" s="9" t="s">
        <v>39</v>
      </c>
      <c r="C66" s="10"/>
      <c r="D66" s="27" t="s">
        <v>6</v>
      </c>
    </row>
    <row r="67" spans="1:4" s="21" customFormat="1" x14ac:dyDescent="0.2">
      <c r="A67" s="4">
        <v>60</v>
      </c>
      <c r="B67" s="9" t="s">
        <v>40</v>
      </c>
      <c r="C67" s="10"/>
      <c r="D67" s="27" t="s">
        <v>6</v>
      </c>
    </row>
    <row r="68" spans="1:4" s="21" customFormat="1" x14ac:dyDescent="0.2">
      <c r="A68" s="4">
        <v>61</v>
      </c>
      <c r="B68" s="9" t="s">
        <v>41</v>
      </c>
      <c r="C68" s="10"/>
      <c r="D68" s="27" t="s">
        <v>6</v>
      </c>
    </row>
    <row r="69" spans="1:4" s="21" customFormat="1" x14ac:dyDescent="0.2">
      <c r="A69" s="4">
        <v>62</v>
      </c>
      <c r="B69" s="9" t="s">
        <v>42</v>
      </c>
      <c r="C69" s="10"/>
      <c r="D69" s="27" t="s">
        <v>6</v>
      </c>
    </row>
    <row r="70" spans="1:4" s="21" customFormat="1" x14ac:dyDescent="0.2">
      <c r="A70" s="4">
        <v>63</v>
      </c>
      <c r="B70" s="9" t="s">
        <v>43</v>
      </c>
      <c r="C70" s="10"/>
      <c r="D70" s="27" t="s">
        <v>6</v>
      </c>
    </row>
    <row r="71" spans="1:4" s="21" customFormat="1" x14ac:dyDescent="0.2">
      <c r="A71" s="4">
        <v>64</v>
      </c>
      <c r="B71" s="16" t="s">
        <v>44</v>
      </c>
      <c r="C71" s="10"/>
      <c r="D71" s="27" t="s">
        <v>6</v>
      </c>
    </row>
    <row r="72" spans="1:4" s="21" customFormat="1" x14ac:dyDescent="0.2">
      <c r="A72" s="4">
        <v>65</v>
      </c>
      <c r="B72" s="15" t="s">
        <v>164</v>
      </c>
      <c r="C72" s="34">
        <f>SUM(C73:C75)</f>
        <v>0</v>
      </c>
      <c r="D72" s="27" t="s">
        <v>6</v>
      </c>
    </row>
    <row r="73" spans="1:4" s="21" customFormat="1" x14ac:dyDescent="0.2">
      <c r="A73" s="4">
        <v>66</v>
      </c>
      <c r="B73" s="16" t="s">
        <v>36</v>
      </c>
      <c r="C73" s="10"/>
      <c r="D73" s="27" t="s">
        <v>6</v>
      </c>
    </row>
    <row r="74" spans="1:4" s="21" customFormat="1" x14ac:dyDescent="0.2">
      <c r="A74" s="4">
        <v>67</v>
      </c>
      <c r="B74" s="16" t="s">
        <v>37</v>
      </c>
      <c r="C74" s="10"/>
      <c r="D74" s="27" t="s">
        <v>6</v>
      </c>
    </row>
    <row r="75" spans="1:4" s="21" customFormat="1" x14ac:dyDescent="0.2">
      <c r="A75" s="4">
        <v>68</v>
      </c>
      <c r="B75" s="16" t="s">
        <v>45</v>
      </c>
      <c r="C75" s="10"/>
      <c r="D75" s="27" t="s">
        <v>6</v>
      </c>
    </row>
    <row r="76" spans="1:4" s="21" customFormat="1" x14ac:dyDescent="0.2">
      <c r="A76" s="4">
        <v>69</v>
      </c>
      <c r="B76" s="15" t="s">
        <v>165</v>
      </c>
      <c r="C76" s="34">
        <f>SUM(C77:C81)</f>
        <v>0</v>
      </c>
      <c r="D76" s="27" t="s">
        <v>6</v>
      </c>
    </row>
    <row r="77" spans="1:4" s="21" customFormat="1" x14ac:dyDescent="0.2">
      <c r="A77" s="4">
        <v>70</v>
      </c>
      <c r="B77" s="9" t="s">
        <v>39</v>
      </c>
      <c r="C77" s="10"/>
      <c r="D77" s="27" t="s">
        <v>6</v>
      </c>
    </row>
    <row r="78" spans="1:4" s="21" customFormat="1" x14ac:dyDescent="0.2">
      <c r="A78" s="4">
        <v>71</v>
      </c>
      <c r="B78" s="9" t="s">
        <v>40</v>
      </c>
      <c r="C78" s="10"/>
      <c r="D78" s="27" t="s">
        <v>6</v>
      </c>
    </row>
    <row r="79" spans="1:4" s="21" customFormat="1" x14ac:dyDescent="0.2">
      <c r="A79" s="4">
        <v>72</v>
      </c>
      <c r="B79" s="9" t="s">
        <v>41</v>
      </c>
      <c r="C79" s="10"/>
      <c r="D79" s="27" t="s">
        <v>6</v>
      </c>
    </row>
    <row r="80" spans="1:4" s="21" customFormat="1" x14ac:dyDescent="0.2">
      <c r="A80" s="4">
        <v>73</v>
      </c>
      <c r="B80" s="9" t="s">
        <v>42</v>
      </c>
      <c r="C80" s="10"/>
      <c r="D80" s="27" t="s">
        <v>6</v>
      </c>
    </row>
    <row r="81" spans="1:4" s="21" customFormat="1" x14ac:dyDescent="0.2">
      <c r="A81" s="4">
        <v>74</v>
      </c>
      <c r="B81" s="9" t="s">
        <v>43</v>
      </c>
      <c r="C81" s="10"/>
      <c r="D81" s="27" t="s">
        <v>6</v>
      </c>
    </row>
    <row r="82" spans="1:4" s="21" customFormat="1" x14ac:dyDescent="0.2">
      <c r="A82" s="4">
        <v>75</v>
      </c>
      <c r="B82" s="8" t="s">
        <v>46</v>
      </c>
      <c r="C82" s="10"/>
      <c r="D82" s="27"/>
    </row>
    <row r="83" spans="1:4" s="21" customFormat="1" x14ac:dyDescent="0.2">
      <c r="A83" s="4">
        <v>76</v>
      </c>
      <c r="B83" s="8" t="s">
        <v>47</v>
      </c>
      <c r="C83" s="10"/>
      <c r="D83" s="27"/>
    </row>
    <row r="84" spans="1:4" s="21" customFormat="1" x14ac:dyDescent="0.2">
      <c r="A84" s="4">
        <v>77</v>
      </c>
      <c r="B84" s="38" t="s">
        <v>166</v>
      </c>
      <c r="C84" s="39"/>
      <c r="D84" s="40"/>
    </row>
    <row r="85" spans="1:4" s="21" customFormat="1" x14ac:dyDescent="0.2">
      <c r="A85" s="4">
        <v>78</v>
      </c>
      <c r="B85" s="7" t="s">
        <v>48</v>
      </c>
      <c r="C85" s="10"/>
      <c r="D85" s="27" t="s">
        <v>6</v>
      </c>
    </row>
    <row r="86" spans="1:4" s="21" customFormat="1" x14ac:dyDescent="0.2">
      <c r="A86" s="4">
        <v>79</v>
      </c>
      <c r="B86" s="38" t="s">
        <v>49</v>
      </c>
      <c r="C86" s="39"/>
      <c r="D86" s="40"/>
    </row>
    <row r="87" spans="1:4" s="21" customFormat="1" x14ac:dyDescent="0.2">
      <c r="A87" s="4">
        <v>80</v>
      </c>
      <c r="B87" s="5" t="s">
        <v>167</v>
      </c>
      <c r="C87" s="10">
        <f>SUM(C88:C99)</f>
        <v>0</v>
      </c>
      <c r="D87" s="27" t="s">
        <v>6</v>
      </c>
    </row>
    <row r="88" spans="1:4" s="21" customFormat="1" x14ac:dyDescent="0.2">
      <c r="A88" s="4">
        <v>81</v>
      </c>
      <c r="B88" s="15" t="s">
        <v>50</v>
      </c>
      <c r="C88" s="10"/>
      <c r="D88" s="27" t="s">
        <v>6</v>
      </c>
    </row>
    <row r="89" spans="1:4" s="21" customFormat="1" x14ac:dyDescent="0.2">
      <c r="A89" s="4">
        <v>82</v>
      </c>
      <c r="B89" s="15" t="s">
        <v>51</v>
      </c>
      <c r="C89" s="10"/>
      <c r="D89" s="27" t="s">
        <v>6</v>
      </c>
    </row>
    <row r="90" spans="1:4" s="21" customFormat="1" x14ac:dyDescent="0.2">
      <c r="A90" s="4">
        <v>83</v>
      </c>
      <c r="B90" s="15" t="s">
        <v>52</v>
      </c>
      <c r="C90" s="10"/>
      <c r="D90" s="27" t="s">
        <v>6</v>
      </c>
    </row>
    <row r="91" spans="1:4" s="21" customFormat="1" x14ac:dyDescent="0.2">
      <c r="A91" s="4">
        <v>84</v>
      </c>
      <c r="B91" s="15" t="s">
        <v>53</v>
      </c>
      <c r="C91" s="10"/>
      <c r="D91" s="27" t="s">
        <v>6</v>
      </c>
    </row>
    <row r="92" spans="1:4" s="21" customFormat="1" x14ac:dyDescent="0.2">
      <c r="A92" s="4">
        <v>85</v>
      </c>
      <c r="B92" s="15" t="s">
        <v>54</v>
      </c>
      <c r="C92" s="10"/>
      <c r="D92" s="27" t="s">
        <v>6</v>
      </c>
    </row>
    <row r="93" spans="1:4" s="21" customFormat="1" x14ac:dyDescent="0.2">
      <c r="A93" s="4">
        <v>86</v>
      </c>
      <c r="B93" s="15" t="s">
        <v>55</v>
      </c>
      <c r="C93" s="10"/>
      <c r="D93" s="27" t="s">
        <v>6</v>
      </c>
    </row>
    <row r="94" spans="1:4" s="21" customFormat="1" x14ac:dyDescent="0.2">
      <c r="A94" s="4">
        <v>87</v>
      </c>
      <c r="B94" s="15" t="s">
        <v>56</v>
      </c>
      <c r="C94" s="10"/>
      <c r="D94" s="27" t="s">
        <v>6</v>
      </c>
    </row>
    <row r="95" spans="1:4" s="21" customFormat="1" x14ac:dyDescent="0.2">
      <c r="A95" s="4">
        <v>88</v>
      </c>
      <c r="B95" s="15" t="s">
        <v>57</v>
      </c>
      <c r="C95" s="10"/>
      <c r="D95" s="27" t="s">
        <v>6</v>
      </c>
    </row>
    <row r="96" spans="1:4" s="21" customFormat="1" x14ac:dyDescent="0.2">
      <c r="A96" s="4">
        <v>89</v>
      </c>
      <c r="B96" s="15" t="s">
        <v>58</v>
      </c>
      <c r="C96" s="10"/>
      <c r="D96" s="27" t="s">
        <v>6</v>
      </c>
    </row>
    <row r="97" spans="1:4" s="21" customFormat="1" x14ac:dyDescent="0.2">
      <c r="A97" s="4">
        <v>90</v>
      </c>
      <c r="B97" s="15" t="s">
        <v>151</v>
      </c>
      <c r="C97" s="10"/>
      <c r="D97" s="27" t="s">
        <v>6</v>
      </c>
    </row>
    <row r="98" spans="1:4" s="21" customFormat="1" x14ac:dyDescent="0.2">
      <c r="A98" s="4">
        <v>91</v>
      </c>
      <c r="B98" s="15" t="s">
        <v>59</v>
      </c>
      <c r="C98" s="10"/>
      <c r="D98" s="27" t="s">
        <v>6</v>
      </c>
    </row>
    <row r="99" spans="1:4" s="21" customFormat="1" x14ac:dyDescent="0.2">
      <c r="A99" s="4">
        <v>92</v>
      </c>
      <c r="B99" s="15" t="s">
        <v>60</v>
      </c>
      <c r="C99" s="10"/>
      <c r="D99" s="27" t="s">
        <v>6</v>
      </c>
    </row>
    <row r="100" spans="1:4" s="21" customFormat="1" x14ac:dyDescent="0.2">
      <c r="A100" s="4"/>
      <c r="B100" s="16" t="s">
        <v>168</v>
      </c>
      <c r="C100" s="10">
        <f>SUM(C22-C87)</f>
        <v>0</v>
      </c>
      <c r="D100" s="27"/>
    </row>
    <row r="101" spans="1:4" s="21" customFormat="1" x14ac:dyDescent="0.2">
      <c r="A101" s="4">
        <v>93</v>
      </c>
      <c r="B101" s="5" t="s">
        <v>61</v>
      </c>
      <c r="C101" s="10"/>
      <c r="D101" s="27"/>
    </row>
    <row r="102" spans="1:4" s="21" customFormat="1" x14ac:dyDescent="0.2">
      <c r="A102" s="4">
        <v>94</v>
      </c>
      <c r="B102" s="7" t="s">
        <v>62</v>
      </c>
      <c r="C102" s="10"/>
      <c r="D102" s="27" t="s">
        <v>6</v>
      </c>
    </row>
    <row r="103" spans="1:4" s="21" customFormat="1" x14ac:dyDescent="0.2">
      <c r="A103" s="4">
        <v>95</v>
      </c>
      <c r="B103" s="15" t="s">
        <v>63</v>
      </c>
      <c r="C103" s="10"/>
      <c r="D103" s="27" t="s">
        <v>6</v>
      </c>
    </row>
    <row r="104" spans="1:4" s="21" customFormat="1" x14ac:dyDescent="0.2">
      <c r="A104" s="4">
        <v>96</v>
      </c>
      <c r="B104" s="15" t="s">
        <v>64</v>
      </c>
      <c r="C104" s="10"/>
      <c r="D104" s="27" t="s">
        <v>6</v>
      </c>
    </row>
    <row r="105" spans="1:4" s="21" customFormat="1" x14ac:dyDescent="0.2">
      <c r="A105" s="4">
        <v>97</v>
      </c>
      <c r="B105" s="15" t="s">
        <v>65</v>
      </c>
      <c r="C105" s="10"/>
      <c r="D105" s="27" t="s">
        <v>6</v>
      </c>
    </row>
    <row r="106" spans="1:4" s="21" customFormat="1" x14ac:dyDescent="0.2">
      <c r="A106" s="4">
        <v>98</v>
      </c>
      <c r="B106" s="15" t="s">
        <v>66</v>
      </c>
      <c r="C106" s="10"/>
      <c r="D106" s="27" t="s">
        <v>6</v>
      </c>
    </row>
    <row r="107" spans="1:4" s="21" customFormat="1" x14ac:dyDescent="0.2">
      <c r="A107" s="4">
        <v>99</v>
      </c>
      <c r="B107" s="15" t="s">
        <v>67</v>
      </c>
      <c r="C107" s="10"/>
      <c r="D107" s="27" t="s">
        <v>6</v>
      </c>
    </row>
    <row r="108" spans="1:4" s="21" customFormat="1" x14ac:dyDescent="0.2">
      <c r="A108" s="4">
        <v>100</v>
      </c>
      <c r="B108" s="15" t="s">
        <v>63</v>
      </c>
      <c r="C108" s="10"/>
      <c r="D108" s="27" t="s">
        <v>6</v>
      </c>
    </row>
    <row r="109" spans="1:4" s="21" customFormat="1" x14ac:dyDescent="0.2">
      <c r="A109" s="4">
        <v>101</v>
      </c>
      <c r="B109" s="15" t="s">
        <v>64</v>
      </c>
      <c r="C109" s="10"/>
      <c r="D109" s="27" t="s">
        <v>6</v>
      </c>
    </row>
    <row r="110" spans="1:4" s="21" customFormat="1" x14ac:dyDescent="0.2">
      <c r="A110" s="4">
        <v>102</v>
      </c>
      <c r="B110" s="15" t="s">
        <v>65</v>
      </c>
      <c r="C110" s="10"/>
      <c r="D110" s="27" t="s">
        <v>6</v>
      </c>
    </row>
    <row r="111" spans="1:4" s="21" customFormat="1" x14ac:dyDescent="0.2">
      <c r="A111" s="4">
        <v>103</v>
      </c>
      <c r="B111" s="15" t="s">
        <v>68</v>
      </c>
      <c r="C111" s="10"/>
      <c r="D111" s="27" t="s">
        <v>6</v>
      </c>
    </row>
    <row r="112" spans="1:4" s="21" customFormat="1" x14ac:dyDescent="0.2">
      <c r="A112" s="4">
        <v>104</v>
      </c>
      <c r="B112" s="15" t="s">
        <v>66</v>
      </c>
      <c r="C112" s="10"/>
      <c r="D112" s="27" t="s">
        <v>6</v>
      </c>
    </row>
    <row r="113" spans="1:4" s="21" customFormat="1" x14ac:dyDescent="0.2">
      <c r="A113" s="4">
        <v>105</v>
      </c>
      <c r="B113" s="5" t="s">
        <v>69</v>
      </c>
      <c r="C113" s="10"/>
      <c r="D113" s="27"/>
    </row>
    <row r="114" spans="1:4" s="21" customFormat="1" x14ac:dyDescent="0.2">
      <c r="A114" s="4">
        <v>106</v>
      </c>
      <c r="B114" s="15" t="s">
        <v>70</v>
      </c>
      <c r="C114" s="10"/>
      <c r="D114" s="27" t="s">
        <v>150</v>
      </c>
    </row>
    <row r="115" spans="1:4" s="21" customFormat="1" x14ac:dyDescent="0.2">
      <c r="A115" s="4">
        <v>107</v>
      </c>
      <c r="B115" s="5" t="s">
        <v>71</v>
      </c>
      <c r="C115" s="3"/>
      <c r="D115" s="27"/>
    </row>
    <row r="116" spans="1:4" s="21" customFormat="1" x14ac:dyDescent="0.2">
      <c r="A116" s="4">
        <v>108</v>
      </c>
      <c r="B116" s="7" t="s">
        <v>72</v>
      </c>
      <c r="C116" s="3"/>
      <c r="D116" s="27" t="s">
        <v>6</v>
      </c>
    </row>
    <row r="117" spans="1:4" s="21" customFormat="1" x14ac:dyDescent="0.2">
      <c r="A117" s="4">
        <v>109</v>
      </c>
      <c r="B117" s="7" t="s">
        <v>73</v>
      </c>
      <c r="C117" s="10"/>
      <c r="D117" s="27" t="s">
        <v>6</v>
      </c>
    </row>
    <row r="118" spans="1:4" s="21" customFormat="1" x14ac:dyDescent="0.2">
      <c r="A118" s="4">
        <v>110</v>
      </c>
      <c r="B118" s="7" t="s">
        <v>74</v>
      </c>
      <c r="C118" s="10"/>
      <c r="D118" s="27" t="s">
        <v>6</v>
      </c>
    </row>
    <row r="119" spans="1:4" s="21" customFormat="1" x14ac:dyDescent="0.2">
      <c r="A119" s="4">
        <v>111</v>
      </c>
      <c r="B119" s="7" t="s">
        <v>75</v>
      </c>
      <c r="C119" s="10"/>
      <c r="D119" s="27" t="s">
        <v>6</v>
      </c>
    </row>
    <row r="120" spans="1:4" s="21" customFormat="1" x14ac:dyDescent="0.2">
      <c r="A120" s="4">
        <v>112</v>
      </c>
      <c r="B120" s="8" t="s">
        <v>76</v>
      </c>
      <c r="C120" s="10"/>
      <c r="D120" s="27" t="s">
        <v>6</v>
      </c>
    </row>
    <row r="121" spans="1:4" s="21" customFormat="1" x14ac:dyDescent="0.2">
      <c r="A121" s="4">
        <v>113</v>
      </c>
      <c r="B121" s="8" t="s">
        <v>77</v>
      </c>
      <c r="C121" s="10"/>
      <c r="D121" s="27" t="s">
        <v>6</v>
      </c>
    </row>
    <row r="122" spans="1:4" s="21" customFormat="1" x14ac:dyDescent="0.2">
      <c r="A122" s="4">
        <v>114</v>
      </c>
      <c r="B122" s="8" t="s">
        <v>145</v>
      </c>
      <c r="C122" s="10"/>
      <c r="D122" s="27" t="s">
        <v>6</v>
      </c>
    </row>
    <row r="123" spans="1:4" s="21" customFormat="1" x14ac:dyDescent="0.2">
      <c r="A123" s="4">
        <v>115</v>
      </c>
      <c r="B123" s="8" t="s">
        <v>146</v>
      </c>
      <c r="C123" s="10"/>
      <c r="D123" s="27" t="s">
        <v>6</v>
      </c>
    </row>
    <row r="124" spans="1:4" s="21" customFormat="1" x14ac:dyDescent="0.2">
      <c r="A124" s="4">
        <v>116</v>
      </c>
      <c r="B124" s="8" t="s">
        <v>78</v>
      </c>
      <c r="C124" s="10"/>
      <c r="D124" s="27" t="s">
        <v>6</v>
      </c>
    </row>
    <row r="125" spans="1:4" s="21" customFormat="1" x14ac:dyDescent="0.2">
      <c r="A125" s="4">
        <v>117</v>
      </c>
      <c r="B125" s="8" t="s">
        <v>79</v>
      </c>
      <c r="C125" s="10"/>
      <c r="D125" s="27" t="s">
        <v>6</v>
      </c>
    </row>
    <row r="126" spans="1:4" s="21" customFormat="1" x14ac:dyDescent="0.2">
      <c r="A126" s="4">
        <v>118</v>
      </c>
      <c r="B126" s="8" t="s">
        <v>146</v>
      </c>
      <c r="C126" s="10"/>
      <c r="D126" s="27" t="s">
        <v>6</v>
      </c>
    </row>
    <row r="127" spans="1:4" s="21" customFormat="1" x14ac:dyDescent="0.2">
      <c r="A127" s="4">
        <v>119</v>
      </c>
      <c r="B127" s="7" t="s">
        <v>80</v>
      </c>
      <c r="C127" s="10"/>
      <c r="D127" s="27"/>
    </row>
    <row r="128" spans="1:4" s="21" customFormat="1" x14ac:dyDescent="0.2">
      <c r="A128" s="4">
        <v>120</v>
      </c>
      <c r="B128" s="5" t="s">
        <v>81</v>
      </c>
      <c r="C128" s="17"/>
      <c r="D128" s="27"/>
    </row>
    <row r="129" spans="1:4" s="21" customFormat="1" ht="25.5" x14ac:dyDescent="0.2">
      <c r="A129" s="4">
        <v>121</v>
      </c>
      <c r="B129" s="7" t="s">
        <v>82</v>
      </c>
      <c r="C129" s="10"/>
      <c r="D129" s="27"/>
    </row>
    <row r="130" spans="1:4" s="21" customFormat="1" x14ac:dyDescent="0.2">
      <c r="A130" s="4">
        <v>122</v>
      </c>
      <c r="B130" s="9" t="s">
        <v>83</v>
      </c>
      <c r="C130" s="25"/>
      <c r="D130" s="27" t="s">
        <v>150</v>
      </c>
    </row>
    <row r="131" spans="1:4" s="21" customFormat="1" x14ac:dyDescent="0.2">
      <c r="A131" s="4">
        <v>123</v>
      </c>
      <c r="B131" s="9" t="s">
        <v>84</v>
      </c>
      <c r="C131" s="10"/>
      <c r="D131" s="27" t="s">
        <v>150</v>
      </c>
    </row>
    <row r="132" spans="1:4" s="21" customFormat="1" x14ac:dyDescent="0.2">
      <c r="A132" s="4">
        <v>124</v>
      </c>
      <c r="B132" s="9" t="s">
        <v>85</v>
      </c>
      <c r="C132" s="10"/>
      <c r="D132" s="27" t="s">
        <v>150</v>
      </c>
    </row>
    <row r="133" spans="1:4" s="21" customFormat="1" x14ac:dyDescent="0.2">
      <c r="A133" s="4">
        <v>125</v>
      </c>
      <c r="B133" s="7" t="s">
        <v>86</v>
      </c>
      <c r="C133" s="10"/>
      <c r="D133" s="27" t="s">
        <v>150</v>
      </c>
    </row>
    <row r="134" spans="1:4" s="21" customFormat="1" x14ac:dyDescent="0.2">
      <c r="A134" s="4">
        <v>126</v>
      </c>
      <c r="B134" s="7" t="s">
        <v>87</v>
      </c>
      <c r="C134" s="10"/>
      <c r="D134" s="27" t="s">
        <v>150</v>
      </c>
    </row>
    <row r="135" spans="1:4" s="21" customFormat="1" ht="25.5" x14ac:dyDescent="0.2">
      <c r="A135" s="4">
        <v>127</v>
      </c>
      <c r="B135" s="7" t="s">
        <v>88</v>
      </c>
      <c r="C135" s="10"/>
      <c r="D135" s="27"/>
    </row>
    <row r="136" spans="1:4" s="21" customFormat="1" x14ac:dyDescent="0.2">
      <c r="A136" s="4">
        <v>128</v>
      </c>
      <c r="B136" s="9" t="s">
        <v>89</v>
      </c>
      <c r="C136" s="10"/>
      <c r="D136" s="27" t="s">
        <v>150</v>
      </c>
    </row>
    <row r="137" spans="1:4" s="21" customFormat="1" x14ac:dyDescent="0.2">
      <c r="A137" s="4">
        <v>129</v>
      </c>
      <c r="B137" s="9" t="s">
        <v>90</v>
      </c>
      <c r="C137" s="10"/>
      <c r="D137" s="27" t="s">
        <v>150</v>
      </c>
    </row>
    <row r="138" spans="1:4" s="21" customFormat="1" x14ac:dyDescent="0.2">
      <c r="A138" s="4">
        <v>130</v>
      </c>
      <c r="B138" s="7" t="s">
        <v>91</v>
      </c>
      <c r="C138" s="10"/>
      <c r="D138" s="27" t="s">
        <v>150</v>
      </c>
    </row>
    <row r="139" spans="1:4" s="21" customFormat="1" ht="38.25" x14ac:dyDescent="0.2">
      <c r="A139" s="4">
        <v>131</v>
      </c>
      <c r="B139" s="7" t="s">
        <v>92</v>
      </c>
      <c r="C139" s="10"/>
      <c r="D139" s="27" t="s">
        <v>150</v>
      </c>
    </row>
    <row r="140" spans="1:4" s="21" customFormat="1" ht="25.5" x14ac:dyDescent="0.2">
      <c r="A140" s="4">
        <v>132</v>
      </c>
      <c r="B140" s="7" t="s">
        <v>93</v>
      </c>
      <c r="C140" s="10"/>
      <c r="D140" s="27" t="s">
        <v>150</v>
      </c>
    </row>
    <row r="141" spans="1:4" s="21" customFormat="1" x14ac:dyDescent="0.2">
      <c r="A141" s="4">
        <v>133</v>
      </c>
      <c r="B141" s="7" t="s">
        <v>94</v>
      </c>
      <c r="C141" s="10"/>
      <c r="D141" s="27" t="s">
        <v>150</v>
      </c>
    </row>
    <row r="142" spans="1:4" s="21" customFormat="1" x14ac:dyDescent="0.2">
      <c r="A142" s="4">
        <v>134</v>
      </c>
      <c r="B142" s="38" t="s">
        <v>95</v>
      </c>
      <c r="C142" s="39"/>
      <c r="D142" s="40"/>
    </row>
    <row r="143" spans="1:4" s="21" customFormat="1" x14ac:dyDescent="0.2">
      <c r="A143" s="4">
        <v>135</v>
      </c>
      <c r="B143" s="9" t="s">
        <v>96</v>
      </c>
      <c r="C143" s="10"/>
      <c r="D143" s="27"/>
    </row>
    <row r="144" spans="1:4" s="21" customFormat="1" x14ac:dyDescent="0.2">
      <c r="A144" s="4">
        <v>136</v>
      </c>
      <c r="B144" s="9" t="s">
        <v>97</v>
      </c>
      <c r="C144" s="10"/>
      <c r="D144" s="27"/>
    </row>
    <row r="145" spans="1:4" s="21" customFormat="1" x14ac:dyDescent="0.2">
      <c r="A145" s="4">
        <v>137</v>
      </c>
      <c r="B145" s="9" t="s">
        <v>98</v>
      </c>
      <c r="C145" s="10"/>
      <c r="D145" s="27" t="s">
        <v>6</v>
      </c>
    </row>
    <row r="146" spans="1:4" s="21" customFormat="1" x14ac:dyDescent="0.2">
      <c r="A146" s="4">
        <v>138</v>
      </c>
      <c r="B146" s="9" t="s">
        <v>99</v>
      </c>
      <c r="C146" s="10"/>
      <c r="D146" s="27" t="s">
        <v>6</v>
      </c>
    </row>
    <row r="147" spans="1:4" s="21" customFormat="1" x14ac:dyDescent="0.2">
      <c r="A147" s="4">
        <v>139</v>
      </c>
      <c r="B147" s="38" t="s">
        <v>100</v>
      </c>
      <c r="C147" s="39"/>
      <c r="D147" s="40"/>
    </row>
    <row r="148" spans="1:4" s="21" customFormat="1" x14ac:dyDescent="0.2">
      <c r="A148" s="4">
        <v>140</v>
      </c>
      <c r="B148" s="5" t="s">
        <v>101</v>
      </c>
      <c r="C148" s="10"/>
      <c r="D148" s="27"/>
    </row>
    <row r="149" spans="1:4" s="21" customFormat="1" x14ac:dyDescent="0.2">
      <c r="A149" s="4">
        <v>141</v>
      </c>
      <c r="B149" s="9" t="s">
        <v>102</v>
      </c>
      <c r="C149" s="10"/>
      <c r="D149" s="27" t="s">
        <v>6</v>
      </c>
    </row>
    <row r="150" spans="1:4" s="21" customFormat="1" x14ac:dyDescent="0.2">
      <c r="A150" s="4">
        <v>142</v>
      </c>
      <c r="B150" s="9" t="s">
        <v>103</v>
      </c>
      <c r="C150" s="10"/>
      <c r="D150" s="27" t="s">
        <v>6</v>
      </c>
    </row>
    <row r="151" spans="1:4" s="21" customFormat="1" x14ac:dyDescent="0.2">
      <c r="A151" s="4">
        <v>143</v>
      </c>
      <c r="B151" s="9" t="s">
        <v>141</v>
      </c>
      <c r="C151" s="10"/>
      <c r="D151" s="27"/>
    </row>
    <row r="152" spans="1:4" s="21" customFormat="1" x14ac:dyDescent="0.2">
      <c r="A152" s="4">
        <v>144</v>
      </c>
      <c r="B152" s="9" t="s">
        <v>142</v>
      </c>
      <c r="C152" s="10"/>
      <c r="D152" s="27"/>
    </row>
    <row r="153" spans="1:4" s="21" customFormat="1" x14ac:dyDescent="0.2">
      <c r="A153" s="4">
        <v>145</v>
      </c>
      <c r="B153" s="9" t="s">
        <v>143</v>
      </c>
      <c r="C153" s="10"/>
      <c r="D153" s="27" t="s">
        <v>6</v>
      </c>
    </row>
    <row r="154" spans="1:4" s="21" customFormat="1" x14ac:dyDescent="0.2">
      <c r="A154" s="4">
        <v>146</v>
      </c>
      <c r="B154" s="9" t="s">
        <v>144</v>
      </c>
      <c r="C154" s="10"/>
      <c r="D154" s="27" t="s">
        <v>6</v>
      </c>
    </row>
    <row r="155" spans="1:4" s="21" customFormat="1" x14ac:dyDescent="0.2">
      <c r="A155" s="4">
        <v>147</v>
      </c>
      <c r="B155" s="9" t="s">
        <v>104</v>
      </c>
      <c r="C155" s="10"/>
      <c r="D155" s="27" t="s">
        <v>6</v>
      </c>
    </row>
    <row r="156" spans="1:4" s="21" customFormat="1" x14ac:dyDescent="0.2">
      <c r="A156" s="4">
        <v>148</v>
      </c>
      <c r="B156" s="9" t="s">
        <v>105</v>
      </c>
      <c r="C156" s="10"/>
      <c r="D156" s="27" t="s">
        <v>6</v>
      </c>
    </row>
    <row r="157" spans="1:4" s="21" customFormat="1" x14ac:dyDescent="0.2">
      <c r="A157" s="4">
        <v>149</v>
      </c>
      <c r="B157" s="18" t="s">
        <v>106</v>
      </c>
      <c r="C157" s="10"/>
      <c r="D157" s="27"/>
    </row>
    <row r="158" spans="1:4" s="21" customFormat="1" x14ac:dyDescent="0.2">
      <c r="A158" s="4">
        <v>150</v>
      </c>
      <c r="B158" s="9" t="s">
        <v>107</v>
      </c>
      <c r="C158" s="10"/>
      <c r="D158" s="27" t="s">
        <v>6</v>
      </c>
    </row>
    <row r="159" spans="1:4" s="21" customFormat="1" x14ac:dyDescent="0.2">
      <c r="A159" s="4">
        <v>151</v>
      </c>
      <c r="B159" s="9" t="s">
        <v>108</v>
      </c>
      <c r="C159" s="10"/>
      <c r="D159" s="27" t="s">
        <v>6</v>
      </c>
    </row>
    <row r="160" spans="1:4" s="21" customFormat="1" x14ac:dyDescent="0.2">
      <c r="A160" s="4">
        <v>152</v>
      </c>
      <c r="B160" s="9" t="s">
        <v>109</v>
      </c>
      <c r="C160" s="10"/>
      <c r="D160" s="27" t="s">
        <v>6</v>
      </c>
    </row>
    <row r="161" spans="1:4" s="21" customFormat="1" x14ac:dyDescent="0.2">
      <c r="A161" s="4">
        <v>153</v>
      </c>
      <c r="B161" s="9" t="s">
        <v>110</v>
      </c>
      <c r="C161" s="10"/>
      <c r="D161" s="27" t="s">
        <v>6</v>
      </c>
    </row>
    <row r="162" spans="1:4" s="21" customFormat="1" x14ac:dyDescent="0.2">
      <c r="A162" s="4">
        <v>154</v>
      </c>
      <c r="B162" s="22" t="s">
        <v>111</v>
      </c>
      <c r="C162" s="10"/>
      <c r="D162" s="27" t="s">
        <v>6</v>
      </c>
    </row>
    <row r="163" spans="1:4" s="21" customFormat="1" x14ac:dyDescent="0.2">
      <c r="A163" s="4">
        <v>155</v>
      </c>
      <c r="B163" s="18" t="s">
        <v>112</v>
      </c>
      <c r="C163" s="10"/>
      <c r="D163" s="27" t="s">
        <v>6</v>
      </c>
    </row>
    <row r="164" spans="1:4" s="21" customFormat="1" x14ac:dyDescent="0.2">
      <c r="A164" s="4">
        <v>156</v>
      </c>
      <c r="B164" s="18" t="s">
        <v>113</v>
      </c>
      <c r="C164" s="10"/>
      <c r="D164" s="27" t="s">
        <v>6</v>
      </c>
    </row>
    <row r="165" spans="1:4" s="21" customFormat="1" x14ac:dyDescent="0.2">
      <c r="A165" s="4">
        <v>157</v>
      </c>
      <c r="B165" s="13" t="s">
        <v>21</v>
      </c>
      <c r="C165" s="10"/>
      <c r="D165" s="27" t="s">
        <v>6</v>
      </c>
    </row>
    <row r="166" spans="1:4" s="21" customFormat="1" x14ac:dyDescent="0.2">
      <c r="A166" s="4">
        <v>158</v>
      </c>
      <c r="B166" s="13" t="s">
        <v>26</v>
      </c>
      <c r="C166" s="10"/>
      <c r="D166" s="27" t="s">
        <v>6</v>
      </c>
    </row>
    <row r="167" spans="1:4" s="21" customFormat="1" x14ac:dyDescent="0.2">
      <c r="A167" s="4">
        <v>159</v>
      </c>
      <c r="B167" s="18" t="s">
        <v>114</v>
      </c>
      <c r="C167" s="10"/>
      <c r="D167" s="27" t="s">
        <v>6</v>
      </c>
    </row>
    <row r="168" spans="1:4" s="21" customFormat="1" x14ac:dyDescent="0.2">
      <c r="A168" s="4">
        <v>160</v>
      </c>
      <c r="B168" s="13" t="s">
        <v>21</v>
      </c>
      <c r="C168" s="10"/>
      <c r="D168" s="27" t="s">
        <v>6</v>
      </c>
    </row>
    <row r="169" spans="1:4" s="21" customFormat="1" x14ac:dyDescent="0.2">
      <c r="A169" s="4">
        <v>161</v>
      </c>
      <c r="B169" s="13" t="s">
        <v>26</v>
      </c>
      <c r="C169" s="10"/>
      <c r="D169" s="27" t="s">
        <v>6</v>
      </c>
    </row>
    <row r="170" spans="1:4" s="21" customFormat="1" x14ac:dyDescent="0.2">
      <c r="A170" s="4">
        <v>162</v>
      </c>
      <c r="B170" s="18" t="s">
        <v>115</v>
      </c>
      <c r="C170" s="10"/>
      <c r="D170" s="27" t="s">
        <v>6</v>
      </c>
    </row>
    <row r="171" spans="1:4" s="21" customFormat="1" x14ac:dyDescent="0.2">
      <c r="A171" s="4">
        <v>163</v>
      </c>
      <c r="B171" s="13" t="s">
        <v>21</v>
      </c>
      <c r="C171" s="10"/>
      <c r="D171" s="27" t="s">
        <v>6</v>
      </c>
    </row>
    <row r="172" spans="1:4" x14ac:dyDescent="0.2">
      <c r="A172" s="4">
        <v>164</v>
      </c>
      <c r="B172" s="13" t="s">
        <v>26</v>
      </c>
      <c r="C172" s="10"/>
      <c r="D172" s="27" t="s">
        <v>6</v>
      </c>
    </row>
    <row r="173" spans="1:4" x14ac:dyDescent="0.2">
      <c r="A173" s="4">
        <v>165</v>
      </c>
      <c r="B173" s="19" t="s">
        <v>148</v>
      </c>
      <c r="C173" s="10"/>
      <c r="D173" s="27"/>
    </row>
    <row r="174" spans="1:4" x14ac:dyDescent="0.2">
      <c r="A174" s="4">
        <v>166</v>
      </c>
      <c r="B174" s="13" t="s">
        <v>21</v>
      </c>
      <c r="C174" s="10"/>
      <c r="D174" s="27" t="s">
        <v>6</v>
      </c>
    </row>
    <row r="175" spans="1:4" x14ac:dyDescent="0.2">
      <c r="A175" s="4">
        <v>167</v>
      </c>
      <c r="B175" s="13" t="s">
        <v>149</v>
      </c>
      <c r="C175" s="10"/>
      <c r="D175" s="27" t="s">
        <v>6</v>
      </c>
    </row>
    <row r="176" spans="1:4" x14ac:dyDescent="0.2">
      <c r="A176" s="4">
        <v>168</v>
      </c>
      <c r="B176" s="13"/>
      <c r="C176" s="10"/>
      <c r="D176" s="27"/>
    </row>
    <row r="177" spans="1:4" x14ac:dyDescent="0.2">
      <c r="A177" s="4">
        <v>169</v>
      </c>
      <c r="B177" s="38" t="s">
        <v>116</v>
      </c>
      <c r="C177" s="39"/>
      <c r="D177" s="40"/>
    </row>
    <row r="178" spans="1:4" ht="25.5" x14ac:dyDescent="0.2">
      <c r="A178" s="4">
        <v>170</v>
      </c>
      <c r="B178" s="7" t="s">
        <v>117</v>
      </c>
      <c r="C178" s="10"/>
      <c r="D178" s="28" t="s">
        <v>118</v>
      </c>
    </row>
    <row r="179" spans="1:4" ht="25.5" x14ac:dyDescent="0.2">
      <c r="A179" s="4">
        <v>171</v>
      </c>
      <c r="B179" s="7" t="s">
        <v>119</v>
      </c>
      <c r="C179" s="10"/>
      <c r="D179" s="28" t="s">
        <v>118</v>
      </c>
    </row>
    <row r="180" spans="1:4" ht="25.5" x14ac:dyDescent="0.2">
      <c r="A180" s="4">
        <v>172</v>
      </c>
      <c r="B180" s="7" t="s">
        <v>120</v>
      </c>
      <c r="C180" s="10"/>
      <c r="D180" s="28" t="s">
        <v>118</v>
      </c>
    </row>
    <row r="181" spans="1:4" ht="25.5" x14ac:dyDescent="0.2">
      <c r="A181" s="4">
        <v>173</v>
      </c>
      <c r="B181" s="7" t="s">
        <v>121</v>
      </c>
      <c r="C181" s="10"/>
      <c r="D181" s="28" t="s">
        <v>118</v>
      </c>
    </row>
    <row r="182" spans="1:4" x14ac:dyDescent="0.2">
      <c r="A182" s="4">
        <v>174</v>
      </c>
      <c r="B182" s="7" t="s">
        <v>147</v>
      </c>
      <c r="C182" s="10"/>
      <c r="D182" s="28" t="s">
        <v>118</v>
      </c>
    </row>
    <row r="183" spans="1:4" x14ac:dyDescent="0.2">
      <c r="A183" s="4">
        <v>175</v>
      </c>
      <c r="B183" s="12" t="s">
        <v>122</v>
      </c>
      <c r="C183" s="10"/>
      <c r="D183" s="28" t="s">
        <v>118</v>
      </c>
    </row>
    <row r="184" spans="1:4" x14ac:dyDescent="0.2">
      <c r="A184" s="4">
        <v>176</v>
      </c>
      <c r="B184" s="12" t="s">
        <v>123</v>
      </c>
      <c r="C184" s="10"/>
      <c r="D184" s="28" t="s">
        <v>118</v>
      </c>
    </row>
    <row r="185" spans="1:4" x14ac:dyDescent="0.2">
      <c r="A185" s="4">
        <v>177</v>
      </c>
      <c r="B185" s="12" t="s">
        <v>124</v>
      </c>
      <c r="C185" s="10"/>
      <c r="D185" s="28" t="s">
        <v>118</v>
      </c>
    </row>
    <row r="186" spans="1:4" ht="25.5" x14ac:dyDescent="0.2">
      <c r="A186" s="4">
        <v>178</v>
      </c>
      <c r="B186" s="12" t="s">
        <v>125</v>
      </c>
      <c r="C186" s="10"/>
      <c r="D186" s="28" t="s">
        <v>118</v>
      </c>
    </row>
    <row r="187" spans="1:4" x14ac:dyDescent="0.2">
      <c r="A187" s="4">
        <v>179</v>
      </c>
      <c r="B187" s="12" t="s">
        <v>126</v>
      </c>
      <c r="C187" s="10"/>
      <c r="D187" s="27"/>
    </row>
    <row r="188" spans="1:4" x14ac:dyDescent="0.2">
      <c r="A188" s="4">
        <v>180</v>
      </c>
      <c r="B188" s="13" t="s">
        <v>127</v>
      </c>
      <c r="C188" s="10"/>
      <c r="D188" s="27" t="s">
        <v>6</v>
      </c>
    </row>
    <row r="189" spans="1:4" x14ac:dyDescent="0.2">
      <c r="A189" s="4">
        <v>181</v>
      </c>
      <c r="B189" s="13" t="s">
        <v>128</v>
      </c>
      <c r="C189" s="10"/>
      <c r="D189" s="27" t="s">
        <v>6</v>
      </c>
    </row>
    <row r="190" spans="1:4" ht="25.5" x14ac:dyDescent="0.2">
      <c r="A190" s="4">
        <v>182</v>
      </c>
      <c r="B190" s="12" t="s">
        <v>129</v>
      </c>
      <c r="C190" s="10"/>
      <c r="D190" s="28" t="s">
        <v>118</v>
      </c>
    </row>
    <row r="191" spans="1:4" ht="25.5" x14ac:dyDescent="0.2">
      <c r="A191" s="4">
        <v>183</v>
      </c>
      <c r="B191" s="12" t="s">
        <v>130</v>
      </c>
      <c r="C191" s="10"/>
      <c r="D191" s="28" t="s">
        <v>118</v>
      </c>
    </row>
    <row r="192" spans="1:4" x14ac:dyDescent="0.2">
      <c r="A192" s="4">
        <v>184</v>
      </c>
      <c r="B192" s="12" t="s">
        <v>131</v>
      </c>
      <c r="C192" s="10"/>
      <c r="D192" s="28" t="s">
        <v>118</v>
      </c>
    </row>
    <row r="193" spans="1:4" x14ac:dyDescent="0.2">
      <c r="A193" s="4">
        <v>185</v>
      </c>
      <c r="B193" s="12" t="s">
        <v>132</v>
      </c>
      <c r="C193" s="10"/>
      <c r="D193" s="28" t="s">
        <v>118</v>
      </c>
    </row>
    <row r="194" spans="1:4" ht="25.5" x14ac:dyDescent="0.2">
      <c r="A194" s="4">
        <v>186</v>
      </c>
      <c r="B194" s="12" t="s">
        <v>133</v>
      </c>
      <c r="C194" s="10"/>
      <c r="D194" s="28" t="s">
        <v>118</v>
      </c>
    </row>
    <row r="195" spans="1:4" ht="25.5" x14ac:dyDescent="0.2">
      <c r="A195" s="4">
        <v>187</v>
      </c>
      <c r="B195" s="12" t="s">
        <v>134</v>
      </c>
      <c r="C195" s="10"/>
      <c r="D195" s="28" t="s">
        <v>118</v>
      </c>
    </row>
    <row r="196" spans="1:4" ht="25.5" x14ac:dyDescent="0.2">
      <c r="A196" s="4">
        <v>188</v>
      </c>
      <c r="B196" s="12" t="s">
        <v>135</v>
      </c>
      <c r="C196" s="10"/>
      <c r="D196" s="28" t="s">
        <v>118</v>
      </c>
    </row>
    <row r="197" spans="1:4" x14ac:dyDescent="0.2">
      <c r="A197" s="4">
        <v>189</v>
      </c>
      <c r="B197" s="7" t="s">
        <v>136</v>
      </c>
      <c r="C197" s="10"/>
      <c r="D197" s="28" t="s">
        <v>118</v>
      </c>
    </row>
    <row r="198" spans="1:4" x14ac:dyDescent="0.2">
      <c r="A198" s="4">
        <v>190</v>
      </c>
      <c r="B198" s="7" t="s">
        <v>137</v>
      </c>
      <c r="C198" s="10"/>
      <c r="D198" s="28" t="s">
        <v>118</v>
      </c>
    </row>
    <row r="199" spans="1:4" x14ac:dyDescent="0.2">
      <c r="A199" s="4">
        <v>191</v>
      </c>
      <c r="B199" s="7" t="s">
        <v>138</v>
      </c>
      <c r="C199" s="10"/>
      <c r="D199" s="28" t="s">
        <v>118</v>
      </c>
    </row>
    <row r="200" spans="1:4" x14ac:dyDescent="0.2">
      <c r="A200" s="4">
        <v>192</v>
      </c>
      <c r="B200" s="9" t="s">
        <v>139</v>
      </c>
      <c r="C200" s="10"/>
      <c r="D200" s="27" t="s">
        <v>6</v>
      </c>
    </row>
    <row r="201" spans="1:4" x14ac:dyDescent="0.2">
      <c r="A201" s="4">
        <v>193</v>
      </c>
      <c r="B201" s="9" t="s">
        <v>140</v>
      </c>
      <c r="C201" s="10"/>
      <c r="D201" s="27" t="s">
        <v>6</v>
      </c>
    </row>
  </sheetData>
  <mergeCells count="16">
    <mergeCell ref="B84:D84"/>
    <mergeCell ref="B86:D86"/>
    <mergeCell ref="B177:D177"/>
    <mergeCell ref="B147:D147"/>
    <mergeCell ref="B142:D142"/>
    <mergeCell ref="B60:D60"/>
    <mergeCell ref="B54:D54"/>
    <mergeCell ref="B20:D20"/>
    <mergeCell ref="B21:D21"/>
    <mergeCell ref="B8:D8"/>
    <mergeCell ref="C1:D1"/>
    <mergeCell ref="A3:D3"/>
    <mergeCell ref="A5:D5"/>
    <mergeCell ref="A4:C4"/>
    <mergeCell ref="A6:C6"/>
    <mergeCell ref="C2:D2"/>
  </mergeCells>
  <conditionalFormatting sqref="C100">
    <cfRule type="cellIs" dxfId="0" priority="2" operator="greaterThan">
      <formula>0</formula>
    </cfRule>
    <cfRule type="cellIs" dxfId="1" priority="1" operator="lessThan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Федорович Маскевич</dc:creator>
  <cp:lastModifiedBy>Александр Сергеевич Овчаров</cp:lastModifiedBy>
  <cp:lastPrinted>2018-12-26T11:40:51Z</cp:lastPrinted>
  <dcterms:created xsi:type="dcterms:W3CDTF">2018-12-13T09:50:20Z</dcterms:created>
  <dcterms:modified xsi:type="dcterms:W3CDTF">2023-12-28T22:06:07Z</dcterms:modified>
</cp:coreProperties>
</file>